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60" windowWidth="15015" windowHeight="12765"/>
  </bookViews>
  <sheets>
    <sheet name="нб403" sheetId="5" r:id="rId1"/>
  </sheets>
  <definedNames>
    <definedName name="_xlnm._FilterDatabase" localSheetId="0" hidden="1">нб403!$A$7:$AL$14</definedName>
    <definedName name="_xlnm.Print_Titles" localSheetId="0">нб403!$6:$7</definedName>
    <definedName name="_xlnm.Print_Area" localSheetId="0">нб403!$A$1:$AI$22</definedName>
  </definedNames>
  <calcPr calcId="145621" fullCalcOnLoad="1"/>
</workbook>
</file>

<file path=xl/calcChain.xml><?xml version="1.0" encoding="utf-8"?>
<calcChain xmlns="http://schemas.openxmlformats.org/spreadsheetml/2006/main">
  <c r="AD10" i="5" l="1"/>
  <c r="AC10" i="5"/>
  <c r="AJ10" i="5"/>
  <c r="Z10" i="5"/>
  <c r="AB9" i="5"/>
  <c r="AC9" i="5"/>
  <c r="AD9" i="5"/>
  <c r="AB8" i="5"/>
  <c r="AC8" i="5"/>
  <c r="AD8" i="5"/>
</calcChain>
</file>

<file path=xl/sharedStrings.xml><?xml version="1.0" encoding="utf-8"?>
<sst xmlns="http://schemas.openxmlformats.org/spreadsheetml/2006/main" count="83" uniqueCount="64">
  <si>
    <t>Идентификатор</t>
  </si>
  <si>
    <t>Маркировка арматуры</t>
  </si>
  <si>
    <t>Наименование</t>
  </si>
  <si>
    <t>Тип</t>
  </si>
  <si>
    <t>Класс и группа безопас-ности изделия по НП-68-05</t>
  </si>
  <si>
    <t>Оборудование/Материалы</t>
  </si>
  <si>
    <t>DN(арматуры), мм</t>
  </si>
  <si>
    <t>Pp (арматура АЭС), Pу (общепром. арматура), МПа</t>
  </si>
  <si>
    <t>Tp(арматуры), °С</t>
  </si>
  <si>
    <t>Рабочая среда</t>
  </si>
  <si>
    <t>Масса,кг</t>
  </si>
  <si>
    <t>Способ управления</t>
  </si>
  <si>
    <t>Мощность электро-двигателя, кВт</t>
  </si>
  <si>
    <t>Материал корпуса арматуры</t>
  </si>
  <si>
    <t>Способ присоединения</t>
  </si>
  <si>
    <t>ТУ</t>
  </si>
  <si>
    <t>Смета №</t>
  </si>
  <si>
    <t>Номер чертежа</t>
  </si>
  <si>
    <t>Позиция по спецификации чертежа</t>
  </si>
  <si>
    <t>Номер з/сп</t>
  </si>
  <si>
    <t>Класс и группа трубопровода</t>
  </si>
  <si>
    <t>Категория сейсмостойкос-ти трубопровода</t>
  </si>
  <si>
    <t>Количество, шт</t>
  </si>
  <si>
    <t>Объект проектирования</t>
  </si>
  <si>
    <t>Завод-изготовитель</t>
  </si>
  <si>
    <t>Примечание</t>
  </si>
  <si>
    <t>Разработчик РД</t>
  </si>
  <si>
    <t>№ п/п</t>
  </si>
  <si>
    <t>Цена за ед., без НДС, руб.</t>
  </si>
  <si>
    <t>Сумма без НДС, руб.</t>
  </si>
  <si>
    <t>Сумма с НДС, руб.</t>
  </si>
  <si>
    <t>Тип электропривода</t>
  </si>
  <si>
    <t>Kv,м3/ч(для регулиру-ющих клапанов)</t>
  </si>
  <si>
    <t>Срок поставки</t>
  </si>
  <si>
    <t>Стоимость изделия в ценах 2000 года, руб.</t>
  </si>
  <si>
    <t>-</t>
  </si>
  <si>
    <t>угл</t>
  </si>
  <si>
    <t>фланцевое, с комплектом ответных фланцев, крепежа и прокладок</t>
  </si>
  <si>
    <t>III</t>
  </si>
  <si>
    <t>2.ИСУП.5813853</t>
  </si>
  <si>
    <t>4SC61S04</t>
  </si>
  <si>
    <t>Клапан сильфонный</t>
  </si>
  <si>
    <t>материалы</t>
  </si>
  <si>
    <t>масло</t>
  </si>
  <si>
    <t>Привод ручной</t>
  </si>
  <si>
    <t>R4.00440.3.1.16</t>
  </si>
  <si>
    <t>R4.00440.1.0.16 изм. 3</t>
  </si>
  <si>
    <t>R4.00440.2.1.16</t>
  </si>
  <si>
    <t>Эстакады и каналы технологических трубопроводов.</t>
  </si>
  <si>
    <t>Соответствует ОТТ 1.3.3.99.0141-2012. Срок службы не менее 30 лет</t>
  </si>
  <si>
    <t>БКП 1/6</t>
  </si>
  <si>
    <t>2.ИСУП.5813855</t>
  </si>
  <si>
    <t>4SC16S04</t>
  </si>
  <si>
    <t>Сумма НДС, руб.</t>
  </si>
  <si>
    <t>Примечание: Вся фланцевая и межфланцевая арматура поставляется с комплектом ответных фланцев, крепежа и прокладок.</t>
  </si>
  <si>
    <t>От Поставщика:</t>
  </si>
  <si>
    <t>________________ / _____________________ /</t>
  </si>
  <si>
    <t>М.П.</t>
  </si>
  <si>
    <t>по типу 15с40ст3</t>
  </si>
  <si>
    <t>по типу ТУ 3742-003-57180370-2005</t>
  </si>
  <si>
    <t>Спецификация. Поставка клапанов запорных сильфонных общепромышленных для сооружения энергоблока № 4 Ростовской АЭС</t>
  </si>
  <si>
    <t>От Покупателя:</t>
  </si>
  <si>
    <t>Приложение № 1.2 к договору № _______________________от ____________________</t>
  </si>
  <si>
    <t>31.01.2016г.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</si>
</sst>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72" formatCode="dd/mm/yy;@"/>
  </numFmts>
  <fonts count="26" x14ac:knownFonts="1">
    <font>
      <sz val="10"/>
      <name val="Arial Cyr"/>
      <charset val="204"/>
    </font>
    <font>
      <sz val="10"/>
      <name val="Arial Cyr"/>
      <charset val="204"/>
    </font>
    <font>
      <sz val="10"/>
      <name val="Helv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1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46">
    <xf numFmtId="0" fontId="0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9" borderId="0" applyNumberFormat="0" applyBorder="0" applyAlignment="0" applyProtection="0"/>
    <xf numFmtId="0" fontId="5" fillId="7" borderId="1" applyNumberFormat="0" applyAlignment="0" applyProtection="0"/>
    <xf numFmtId="0" fontId="6" fillId="20" borderId="2" applyNumberFormat="0" applyAlignment="0" applyProtection="0"/>
    <xf numFmtId="0" fontId="7" fillId="20" borderId="1" applyNumberFormat="0" applyAlignment="0" applyProtection="0"/>
    <xf numFmtId="0" fontId="8" fillId="0" borderId="3" applyNumberFormat="0" applyFill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0" fillId="0" borderId="0" applyNumberFormat="0" applyFill="0" applyBorder="0" applyAlignment="0" applyProtection="0"/>
    <xf numFmtId="0" fontId="11" fillId="0" borderId="6" applyNumberFormat="0" applyFill="0" applyAlignment="0" applyProtection="0"/>
    <xf numFmtId="0" fontId="12" fillId="21" borderId="7" applyNumberFormat="0" applyAlignment="0" applyProtection="0"/>
    <xf numFmtId="0" fontId="13" fillId="0" borderId="0" applyNumberFormat="0" applyFill="0" applyBorder="0" applyAlignment="0" applyProtection="0"/>
    <xf numFmtId="0" fontId="14" fillId="22" borderId="0" applyNumberFormat="0" applyBorder="0" applyAlignment="0" applyProtection="0"/>
    <xf numFmtId="0" fontId="21" fillId="0" borderId="0"/>
    <xf numFmtId="0" fontId="1" fillId="0" borderId="0"/>
    <xf numFmtId="0" fontId="15" fillId="0" borderId="0"/>
    <xf numFmtId="0" fontId="16" fillId="3" borderId="0" applyNumberFormat="0" applyBorder="0" applyAlignment="0" applyProtection="0"/>
    <xf numFmtId="0" fontId="17" fillId="0" borderId="0" applyNumberFormat="0" applyFill="0" applyBorder="0" applyAlignment="0" applyProtection="0"/>
    <xf numFmtId="0" fontId="1" fillId="23" borderId="8" applyNumberFormat="0" applyFont="0" applyAlignment="0" applyProtection="0"/>
    <xf numFmtId="0" fontId="18" fillId="0" borderId="9" applyNumberFormat="0" applyFill="0" applyAlignment="0" applyProtection="0"/>
    <xf numFmtId="0" fontId="2" fillId="0" borderId="0"/>
    <xf numFmtId="0" fontId="19" fillId="0" borderId="0" applyNumberFormat="0" applyFill="0" applyBorder="0" applyAlignment="0" applyProtection="0"/>
    <xf numFmtId="0" fontId="20" fillId="4" borderId="0" applyNumberFormat="0" applyBorder="0" applyAlignment="0" applyProtection="0"/>
  </cellStyleXfs>
  <cellXfs count="57">
    <xf numFmtId="0" fontId="0" fillId="0" borderId="0" xfId="0"/>
    <xf numFmtId="0" fontId="22" fillId="0" borderId="0" xfId="0" applyFont="1"/>
    <xf numFmtId="49" fontId="23" fillId="0" borderId="0" xfId="0" applyNumberFormat="1" applyFont="1" applyAlignment="1">
      <alignment vertical="center"/>
    </xf>
    <xf numFmtId="2" fontId="22" fillId="0" borderId="0" xfId="0" applyNumberFormat="1" applyFont="1"/>
    <xf numFmtId="0" fontId="22" fillId="24" borderId="0" xfId="0" applyFont="1" applyFill="1"/>
    <xf numFmtId="0" fontId="22" fillId="0" borderId="0" xfId="0" applyNumberFormat="1" applyFont="1" applyAlignment="1">
      <alignment wrapText="1"/>
    </xf>
    <xf numFmtId="49" fontId="22" fillId="0" borderId="0" xfId="0" applyNumberFormat="1" applyFont="1"/>
    <xf numFmtId="0" fontId="22" fillId="25" borderId="0" xfId="0" applyFont="1" applyFill="1" applyBorder="1" applyAlignment="1">
      <alignment horizontal="center" vertical="center"/>
    </xf>
    <xf numFmtId="0" fontId="24" fillId="0" borderId="0" xfId="0" applyFont="1"/>
    <xf numFmtId="49" fontId="25" fillId="0" borderId="0" xfId="0" applyNumberFormat="1" applyFont="1" applyAlignment="1">
      <alignment vertical="center"/>
    </xf>
    <xf numFmtId="2" fontId="24" fillId="0" borderId="0" xfId="0" applyNumberFormat="1" applyFont="1"/>
    <xf numFmtId="0" fontId="24" fillId="24" borderId="0" xfId="0" applyFont="1" applyFill="1"/>
    <xf numFmtId="0" fontId="24" fillId="0" borderId="0" xfId="0" applyNumberFormat="1" applyFont="1" applyAlignment="1">
      <alignment wrapText="1"/>
    </xf>
    <xf numFmtId="49" fontId="24" fillId="0" borderId="0" xfId="0" applyNumberFormat="1" applyFont="1"/>
    <xf numFmtId="0" fontId="24" fillId="25" borderId="0" xfId="0" applyFont="1" applyFill="1" applyBorder="1" applyAlignment="1">
      <alignment horizontal="center" vertical="center"/>
    </xf>
    <xf numFmtId="0" fontId="24" fillId="0" borderId="0" xfId="0" applyFont="1" applyAlignment="1">
      <alignment horizontal="center" vertical="center" wrapText="1"/>
    </xf>
    <xf numFmtId="49" fontId="24" fillId="0" borderId="0" xfId="0" applyNumberFormat="1" applyFont="1" applyAlignment="1">
      <alignment horizontal="center" vertical="center" wrapText="1"/>
    </xf>
    <xf numFmtId="2" fontId="24" fillId="0" borderId="0" xfId="0" applyNumberFormat="1" applyFont="1" applyAlignment="1">
      <alignment horizontal="center" vertical="center" wrapText="1"/>
    </xf>
    <xf numFmtId="2" fontId="24" fillId="24" borderId="0" xfId="0" applyNumberFormat="1" applyFont="1" applyFill="1" applyAlignment="1">
      <alignment horizontal="center" vertical="center" wrapText="1"/>
    </xf>
    <xf numFmtId="0" fontId="24" fillId="0" borderId="0" xfId="0" applyNumberFormat="1" applyFont="1" applyAlignment="1">
      <alignment horizontal="center" vertical="center" wrapText="1"/>
    </xf>
    <xf numFmtId="0" fontId="24" fillId="0" borderId="0" xfId="0" applyFont="1" applyBorder="1" applyAlignment="1">
      <alignment horizontal="center" vertical="center" wrapText="1"/>
    </xf>
    <xf numFmtId="0" fontId="25" fillId="0" borderId="10" xfId="0" applyFont="1" applyFill="1" applyBorder="1" applyAlignment="1">
      <alignment horizontal="center" vertical="center" textRotation="90" wrapText="1"/>
    </xf>
    <xf numFmtId="49" fontId="25" fillId="0" borderId="10" xfId="0" applyNumberFormat="1" applyFont="1" applyFill="1" applyBorder="1" applyAlignment="1">
      <alignment horizontal="center" vertical="center" textRotation="90" wrapText="1"/>
    </xf>
    <xf numFmtId="0" fontId="25" fillId="0" borderId="10" xfId="37" applyFont="1" applyFill="1" applyBorder="1" applyAlignment="1">
      <alignment horizontal="center" vertical="center" textRotation="90" wrapText="1"/>
    </xf>
    <xf numFmtId="2" fontId="25" fillId="0" borderId="10" xfId="0" applyNumberFormat="1" applyFont="1" applyFill="1" applyBorder="1" applyAlignment="1">
      <alignment horizontal="center" vertical="center" textRotation="90" wrapText="1"/>
    </xf>
    <xf numFmtId="0" fontId="25" fillId="0" borderId="11" xfId="0" applyFont="1" applyFill="1" applyBorder="1" applyAlignment="1">
      <alignment horizontal="center" vertical="center" textRotation="90" wrapText="1"/>
    </xf>
    <xf numFmtId="0" fontId="25" fillId="0" borderId="12" xfId="0" applyFont="1" applyFill="1" applyBorder="1" applyAlignment="1">
      <alignment horizontal="center" vertical="center" textRotation="90" wrapText="1"/>
    </xf>
    <xf numFmtId="49" fontId="25" fillId="24" borderId="10" xfId="38" applyNumberFormat="1" applyFont="1" applyFill="1" applyBorder="1" applyAlignment="1">
      <alignment horizontal="center" vertical="center" textRotation="90" wrapText="1"/>
    </xf>
    <xf numFmtId="49" fontId="25" fillId="0" borderId="10" xfId="38" applyNumberFormat="1" applyFont="1" applyFill="1" applyBorder="1" applyAlignment="1">
      <alignment horizontal="center" vertical="center" textRotation="90" wrapText="1"/>
    </xf>
    <xf numFmtId="0" fontId="25" fillId="0" borderId="10" xfId="0" applyNumberFormat="1" applyFont="1" applyFill="1" applyBorder="1" applyAlignment="1">
      <alignment horizontal="center" vertical="center" textRotation="90" wrapText="1"/>
    </xf>
    <xf numFmtId="172" fontId="25" fillId="0" borderId="10" xfId="0" applyNumberFormat="1" applyFont="1" applyFill="1" applyBorder="1" applyAlignment="1">
      <alignment horizontal="center" vertical="center" textRotation="90" wrapText="1"/>
    </xf>
    <xf numFmtId="0" fontId="24" fillId="25" borderId="0" xfId="0" applyFont="1" applyFill="1" applyBorder="1" applyAlignment="1">
      <alignment horizontal="center" vertical="center" wrapText="1"/>
    </xf>
    <xf numFmtId="49" fontId="25" fillId="0" borderId="13" xfId="0" applyNumberFormat="1" applyFont="1" applyFill="1" applyBorder="1" applyAlignment="1">
      <alignment horizontal="center" vertical="center" wrapText="1"/>
    </xf>
    <xf numFmtId="0" fontId="25" fillId="0" borderId="13" xfId="0" applyFont="1" applyFill="1" applyBorder="1" applyAlignment="1">
      <alignment horizontal="center" vertical="center" wrapText="1"/>
    </xf>
    <xf numFmtId="0" fontId="25" fillId="24" borderId="13" xfId="0" applyFont="1" applyFill="1" applyBorder="1" applyAlignment="1">
      <alignment horizontal="center" vertical="center" wrapText="1"/>
    </xf>
    <xf numFmtId="0" fontId="25" fillId="0" borderId="14" xfId="0" applyFont="1" applyFill="1" applyBorder="1" applyAlignment="1">
      <alignment horizontal="center" vertical="center" wrapText="1"/>
    </xf>
    <xf numFmtId="0" fontId="25" fillId="0" borderId="0" xfId="0" applyFont="1" applyFill="1" applyBorder="1" applyAlignment="1">
      <alignment horizontal="center" vertical="center" wrapText="1"/>
    </xf>
    <xf numFmtId="0" fontId="24" fillId="0" borderId="10" xfId="0" applyFont="1" applyBorder="1" applyAlignment="1">
      <alignment horizontal="center" vertical="center" wrapText="1"/>
    </xf>
    <xf numFmtId="49" fontId="24" fillId="0" borderId="10" xfId="0" applyNumberFormat="1" applyFont="1" applyBorder="1" applyAlignment="1">
      <alignment horizontal="center" vertical="center" wrapText="1"/>
    </xf>
    <xf numFmtId="2" fontId="24" fillId="0" borderId="10" xfId="0" applyNumberFormat="1" applyFont="1" applyBorder="1" applyAlignment="1">
      <alignment horizontal="center" vertical="center" wrapText="1"/>
    </xf>
    <xf numFmtId="2" fontId="24" fillId="24" borderId="10" xfId="0" applyNumberFormat="1" applyFont="1" applyFill="1" applyBorder="1" applyAlignment="1">
      <alignment horizontal="center" vertical="center" wrapText="1"/>
    </xf>
    <xf numFmtId="43" fontId="24" fillId="0" borderId="10" xfId="0" applyNumberFormat="1" applyFont="1" applyBorder="1" applyAlignment="1">
      <alignment horizontal="center" vertical="center" wrapText="1"/>
    </xf>
    <xf numFmtId="0" fontId="24" fillId="0" borderId="10" xfId="0" applyNumberFormat="1" applyFont="1" applyBorder="1" applyAlignment="1">
      <alignment horizontal="center" vertical="center" wrapText="1"/>
    </xf>
    <xf numFmtId="4" fontId="24" fillId="0" borderId="10" xfId="0" applyNumberFormat="1" applyFont="1" applyBorder="1" applyAlignment="1">
      <alignment horizontal="center" vertical="center" wrapText="1"/>
    </xf>
    <xf numFmtId="0" fontId="24" fillId="26" borderId="0" xfId="0" applyFont="1" applyFill="1" applyBorder="1" applyAlignment="1">
      <alignment horizontal="center" vertical="center" wrapText="1"/>
    </xf>
    <xf numFmtId="1" fontId="24" fillId="0" borderId="10" xfId="0" applyNumberFormat="1" applyFont="1" applyBorder="1" applyAlignment="1">
      <alignment horizontal="center" vertical="center" wrapText="1"/>
    </xf>
    <xf numFmtId="4" fontId="25" fillId="0" borderId="0" xfId="0" applyNumberFormat="1" applyFont="1" applyAlignment="1">
      <alignment horizontal="center" vertical="center" wrapText="1"/>
    </xf>
    <xf numFmtId="49" fontId="24" fillId="0" borderId="0" xfId="0" applyNumberFormat="1" applyFont="1" applyAlignment="1">
      <alignment horizontal="left" vertical="center"/>
    </xf>
    <xf numFmtId="0" fontId="25" fillId="0" borderId="0" xfId="43" applyFont="1" applyFill="1" applyAlignment="1"/>
    <xf numFmtId="0" fontId="24" fillId="0" borderId="0" xfId="43" applyFont="1" applyFill="1" applyBorder="1"/>
    <xf numFmtId="0" fontId="24" fillId="24" borderId="0" xfId="43" applyFont="1" applyFill="1" applyBorder="1"/>
    <xf numFmtId="0" fontId="24" fillId="0" borderId="0" xfId="0" applyFont="1" applyFill="1" applyAlignment="1">
      <alignment wrapText="1"/>
    </xf>
    <xf numFmtId="0" fontId="24" fillId="0" borderId="0" xfId="0" applyFont="1" applyBorder="1" applyAlignment="1">
      <alignment horizontal="center" vertical="center"/>
    </xf>
    <xf numFmtId="49" fontId="24" fillId="24" borderId="0" xfId="0" applyNumberFormat="1" applyFont="1" applyFill="1" applyAlignment="1">
      <alignment horizontal="left" vertical="center"/>
    </xf>
    <xf numFmtId="0" fontId="24" fillId="24" borderId="10" xfId="0" applyFont="1" applyFill="1" applyBorder="1" applyAlignment="1">
      <alignment horizontal="center" vertical="center" wrapText="1"/>
    </xf>
    <xf numFmtId="2" fontId="24" fillId="0" borderId="0" xfId="0" applyNumberFormat="1" applyFont="1" applyBorder="1" applyAlignment="1">
      <alignment horizontal="center" vertical="center" wrapText="1"/>
    </xf>
    <xf numFmtId="0" fontId="24" fillId="0" borderId="0" xfId="0" applyFont="1" applyBorder="1" applyAlignment="1">
      <alignment horizontal="center" vertical="center" wrapText="1"/>
    </xf>
  </cellXfs>
  <cellStyles count="46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2" xfId="36"/>
    <cellStyle name="Обычный_Атоммашэкспорт" xfId="37"/>
    <cellStyle name="Обычный_СПЛАВ" xfId="38"/>
    <cellStyle name="Плохой" xfId="39" builtinId="27" customBuiltin="1"/>
    <cellStyle name="Пояснение" xfId="40" builtinId="53" customBuiltin="1"/>
    <cellStyle name="Примечание" xfId="41" builtinId="10" customBuiltin="1"/>
    <cellStyle name="Связанная ячейка" xfId="42" builtinId="24" customBuiltin="1"/>
    <cellStyle name="Стиль 1" xfId="43"/>
    <cellStyle name="Текст предупреждения" xfId="44" builtinId="11" customBuiltin="1"/>
    <cellStyle name="Хороший" xfId="45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P20"/>
  <sheetViews>
    <sheetView tabSelected="1" view="pageBreakPreview" zoomScale="64" zoomScaleNormal="100" zoomScaleSheetLayoutView="64" workbookViewId="0">
      <selection activeCell="R16" sqref="R16"/>
    </sheetView>
  </sheetViews>
  <sheetFormatPr defaultRowHeight="15.75" x14ac:dyDescent="0.25"/>
  <cols>
    <col min="1" max="1" width="4.7109375" style="15" customWidth="1"/>
    <col min="2" max="2" width="10" style="16" customWidth="1"/>
    <col min="3" max="3" width="11.5703125" style="16" customWidth="1"/>
    <col min="4" max="4" width="13.28515625" style="16" customWidth="1"/>
    <col min="5" max="5" width="15" style="16" customWidth="1"/>
    <col min="6" max="6" width="6.28515625" style="15" customWidth="1"/>
    <col min="7" max="7" width="11.5703125" style="15" customWidth="1"/>
    <col min="8" max="8" width="5.140625" style="15" customWidth="1"/>
    <col min="9" max="9" width="8.7109375" style="15" customWidth="1"/>
    <col min="10" max="10" width="6" style="15" customWidth="1"/>
    <col min="11" max="11" width="7.42578125" style="15" customWidth="1"/>
    <col min="12" max="12" width="8.140625" style="15" customWidth="1"/>
    <col min="13" max="13" width="7.7109375" style="17" customWidth="1"/>
    <col min="14" max="14" width="16" style="15" customWidth="1"/>
    <col min="15" max="15" width="7.140625" style="15" customWidth="1"/>
    <col min="16" max="16" width="7.28515625" style="15" customWidth="1"/>
    <col min="17" max="17" width="7.7109375" style="15" customWidth="1"/>
    <col min="18" max="18" width="22.28515625" style="15" customWidth="1"/>
    <col min="19" max="19" width="17.5703125" style="15" customWidth="1"/>
    <col min="20" max="20" width="13" style="15" customWidth="1"/>
    <col min="21" max="21" width="12.7109375" style="15" customWidth="1"/>
    <col min="22" max="22" width="7.5703125" style="15" customWidth="1"/>
    <col min="23" max="23" width="12.42578125" style="15" customWidth="1"/>
    <col min="24" max="24" width="5.7109375" style="15" customWidth="1"/>
    <col min="25" max="25" width="6.140625" style="15" customWidth="1"/>
    <col min="26" max="26" width="8.5703125" style="15" customWidth="1"/>
    <col min="27" max="27" width="7.5703125" style="18" customWidth="1"/>
    <col min="28" max="28" width="8.28515625" style="17" customWidth="1"/>
    <col min="29" max="29" width="8.42578125" style="17" customWidth="1"/>
    <col min="30" max="30" width="9.42578125" style="17" customWidth="1"/>
    <col min="31" max="31" width="20" style="15" customWidth="1"/>
    <col min="32" max="32" width="8.85546875" style="15" customWidth="1"/>
    <col min="33" max="33" width="25.5703125" style="19" customWidth="1"/>
    <col min="34" max="34" width="13.28515625" style="15" customWidth="1"/>
    <col min="35" max="35" width="10" style="16" customWidth="1"/>
    <col min="36" max="36" width="11.5703125" style="17" bestFit="1" customWidth="1"/>
    <col min="37" max="37" width="11" style="8" bestFit="1" customWidth="1"/>
    <col min="38" max="38" width="15.140625" style="14" bestFit="1" customWidth="1"/>
    <col min="39" max="40" width="9.140625" style="8"/>
    <col min="41" max="41" width="11.42578125" style="8" customWidth="1"/>
    <col min="42" max="42" width="18.28515625" style="8" customWidth="1"/>
    <col min="43" max="16384" width="9.140625" style="8"/>
  </cols>
  <sheetData>
    <row r="2" spans="1:42" x14ac:dyDescent="0.25">
      <c r="AC2" s="55" t="s">
        <v>62</v>
      </c>
      <c r="AD2" s="56"/>
      <c r="AE2" s="56"/>
      <c r="AF2" s="56"/>
      <c r="AG2" s="56"/>
    </row>
    <row r="4" spans="1:42" s="1" customFormat="1" ht="27.75" customHeight="1" x14ac:dyDescent="0.3">
      <c r="B4" s="2" t="s">
        <v>60</v>
      </c>
      <c r="M4" s="3"/>
      <c r="AA4" s="4"/>
      <c r="AG4" s="5"/>
      <c r="AI4" s="6"/>
      <c r="AL4" s="7"/>
    </row>
    <row r="5" spans="1:42" ht="14.25" customHeight="1" x14ac:dyDescent="0.25">
      <c r="A5" s="8"/>
      <c r="B5" s="9"/>
      <c r="C5" s="8"/>
      <c r="D5" s="8"/>
      <c r="E5" s="8"/>
      <c r="F5" s="8"/>
      <c r="G5" s="8"/>
      <c r="H5" s="8"/>
      <c r="I5" s="8"/>
      <c r="J5" s="8"/>
      <c r="K5" s="8"/>
      <c r="L5" s="8"/>
      <c r="M5" s="10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11"/>
      <c r="AB5" s="8"/>
      <c r="AC5" s="8"/>
      <c r="AD5" s="8"/>
      <c r="AE5" s="8"/>
      <c r="AF5" s="8"/>
      <c r="AG5" s="12"/>
      <c r="AH5" s="8"/>
      <c r="AI5" s="13"/>
      <c r="AJ5" s="8"/>
    </row>
    <row r="6" spans="1:42" s="15" customFormat="1" ht="154.5" customHeight="1" x14ac:dyDescent="0.2">
      <c r="A6" s="21" t="s">
        <v>27</v>
      </c>
      <c r="B6" s="22" t="s">
        <v>0</v>
      </c>
      <c r="C6" s="21" t="s">
        <v>1</v>
      </c>
      <c r="D6" s="21" t="s">
        <v>2</v>
      </c>
      <c r="E6" s="21" t="s">
        <v>3</v>
      </c>
      <c r="F6" s="21" t="s">
        <v>4</v>
      </c>
      <c r="G6" s="21" t="s">
        <v>5</v>
      </c>
      <c r="H6" s="22" t="s">
        <v>6</v>
      </c>
      <c r="I6" s="22" t="s">
        <v>7</v>
      </c>
      <c r="J6" s="21" t="s">
        <v>8</v>
      </c>
      <c r="K6" s="21" t="s">
        <v>9</v>
      </c>
      <c r="L6" s="23" t="s">
        <v>32</v>
      </c>
      <c r="M6" s="24" t="s">
        <v>10</v>
      </c>
      <c r="N6" s="21" t="s">
        <v>11</v>
      </c>
      <c r="O6" s="21" t="s">
        <v>31</v>
      </c>
      <c r="P6" s="25" t="s">
        <v>12</v>
      </c>
      <c r="Q6" s="21" t="s">
        <v>13</v>
      </c>
      <c r="R6" s="26" t="s">
        <v>14</v>
      </c>
      <c r="S6" s="26" t="s">
        <v>15</v>
      </c>
      <c r="T6" s="21" t="s">
        <v>16</v>
      </c>
      <c r="U6" s="21" t="s">
        <v>17</v>
      </c>
      <c r="V6" s="21" t="s">
        <v>18</v>
      </c>
      <c r="W6" s="21" t="s">
        <v>19</v>
      </c>
      <c r="X6" s="21" t="s">
        <v>20</v>
      </c>
      <c r="Y6" s="21" t="s">
        <v>21</v>
      </c>
      <c r="Z6" s="21" t="s">
        <v>22</v>
      </c>
      <c r="AA6" s="27" t="s">
        <v>28</v>
      </c>
      <c r="AB6" s="28" t="s">
        <v>29</v>
      </c>
      <c r="AC6" s="28" t="s">
        <v>53</v>
      </c>
      <c r="AD6" s="28" t="s">
        <v>30</v>
      </c>
      <c r="AE6" s="22" t="s">
        <v>23</v>
      </c>
      <c r="AF6" s="21" t="s">
        <v>24</v>
      </c>
      <c r="AG6" s="29" t="s">
        <v>25</v>
      </c>
      <c r="AH6" s="30" t="s">
        <v>33</v>
      </c>
      <c r="AI6" s="22" t="s">
        <v>26</v>
      </c>
      <c r="AJ6" s="22" t="s">
        <v>34</v>
      </c>
      <c r="AL6" s="31"/>
    </row>
    <row r="7" spans="1:42" s="15" customFormat="1" ht="14.25" customHeight="1" x14ac:dyDescent="0.2">
      <c r="A7" s="32">
        <v>1</v>
      </c>
      <c r="B7" s="33">
        <v>2</v>
      </c>
      <c r="C7" s="33">
        <v>3</v>
      </c>
      <c r="D7" s="33">
        <v>4</v>
      </c>
      <c r="E7" s="33">
        <v>5</v>
      </c>
      <c r="F7" s="33">
        <v>6</v>
      </c>
      <c r="G7" s="33">
        <v>7</v>
      </c>
      <c r="H7" s="33">
        <v>8</v>
      </c>
      <c r="I7" s="33">
        <v>9</v>
      </c>
      <c r="J7" s="33">
        <v>10</v>
      </c>
      <c r="K7" s="33">
        <v>11</v>
      </c>
      <c r="L7" s="33">
        <v>12</v>
      </c>
      <c r="M7" s="33">
        <v>13</v>
      </c>
      <c r="N7" s="33">
        <v>14</v>
      </c>
      <c r="O7" s="33">
        <v>15</v>
      </c>
      <c r="P7" s="33">
        <v>16</v>
      </c>
      <c r="Q7" s="33">
        <v>17</v>
      </c>
      <c r="R7" s="33">
        <v>18</v>
      </c>
      <c r="S7" s="33">
        <v>19</v>
      </c>
      <c r="T7" s="33">
        <v>20</v>
      </c>
      <c r="U7" s="33">
        <v>21</v>
      </c>
      <c r="V7" s="33">
        <v>22</v>
      </c>
      <c r="W7" s="33">
        <v>23</v>
      </c>
      <c r="X7" s="33">
        <v>24</v>
      </c>
      <c r="Y7" s="33">
        <v>25</v>
      </c>
      <c r="Z7" s="33">
        <v>26</v>
      </c>
      <c r="AA7" s="34">
        <v>27</v>
      </c>
      <c r="AB7" s="33">
        <v>28</v>
      </c>
      <c r="AC7" s="33">
        <v>29</v>
      </c>
      <c r="AD7" s="33">
        <v>30</v>
      </c>
      <c r="AE7" s="33">
        <v>31</v>
      </c>
      <c r="AF7" s="33">
        <v>32</v>
      </c>
      <c r="AG7" s="33">
        <v>33</v>
      </c>
      <c r="AH7" s="33">
        <v>34</v>
      </c>
      <c r="AI7" s="33">
        <v>35</v>
      </c>
      <c r="AJ7" s="33">
        <v>36</v>
      </c>
      <c r="AK7" s="35"/>
      <c r="AL7" s="36"/>
    </row>
    <row r="8" spans="1:42" s="15" customFormat="1" ht="63" x14ac:dyDescent="0.2">
      <c r="A8" s="37">
        <v>1</v>
      </c>
      <c r="B8" s="38" t="s">
        <v>39</v>
      </c>
      <c r="C8" s="38" t="s">
        <v>40</v>
      </c>
      <c r="D8" s="38" t="s">
        <v>41</v>
      </c>
      <c r="E8" s="38" t="s">
        <v>58</v>
      </c>
      <c r="F8" s="37" t="s">
        <v>35</v>
      </c>
      <c r="G8" s="37" t="s">
        <v>42</v>
      </c>
      <c r="H8" s="37">
        <v>80</v>
      </c>
      <c r="I8" s="37">
        <v>1</v>
      </c>
      <c r="J8" s="37">
        <v>350</v>
      </c>
      <c r="K8" s="37" t="s">
        <v>43</v>
      </c>
      <c r="L8" s="37"/>
      <c r="M8" s="39">
        <v>39</v>
      </c>
      <c r="N8" s="37" t="s">
        <v>44</v>
      </c>
      <c r="O8" s="37"/>
      <c r="P8" s="37"/>
      <c r="Q8" s="37" t="s">
        <v>36</v>
      </c>
      <c r="R8" s="37" t="s">
        <v>37</v>
      </c>
      <c r="S8" s="37" t="s">
        <v>59</v>
      </c>
      <c r="T8" s="37" t="s">
        <v>45</v>
      </c>
      <c r="U8" s="37" t="s">
        <v>46</v>
      </c>
      <c r="V8" s="37">
        <v>77</v>
      </c>
      <c r="W8" s="37" t="s">
        <v>47</v>
      </c>
      <c r="X8" s="37">
        <v>4</v>
      </c>
      <c r="Y8" s="37" t="s">
        <v>38</v>
      </c>
      <c r="Z8" s="45">
        <v>1</v>
      </c>
      <c r="AA8" s="40"/>
      <c r="AB8" s="41">
        <f>ROUND(AA8*Z8,2)</f>
        <v>0</v>
      </c>
      <c r="AC8" s="41">
        <f>ROUND(AB8*0.18,2)</f>
        <v>0</v>
      </c>
      <c r="AD8" s="41">
        <f>ROUND(AC8+AB8,2)</f>
        <v>0</v>
      </c>
      <c r="AE8" s="37" t="s">
        <v>48</v>
      </c>
      <c r="AF8" s="37"/>
      <c r="AG8" s="42" t="s">
        <v>49</v>
      </c>
      <c r="AH8" s="54" t="s">
        <v>63</v>
      </c>
      <c r="AI8" s="38" t="s">
        <v>50</v>
      </c>
      <c r="AJ8" s="43">
        <v>2433</v>
      </c>
      <c r="AK8" s="20"/>
      <c r="AL8" s="44"/>
      <c r="AN8" s="20"/>
      <c r="AO8" s="20"/>
      <c r="AP8" s="20"/>
    </row>
    <row r="9" spans="1:42" s="15" customFormat="1" ht="63" x14ac:dyDescent="0.2">
      <c r="A9" s="37">
        <v>2</v>
      </c>
      <c r="B9" s="38" t="s">
        <v>51</v>
      </c>
      <c r="C9" s="38" t="s">
        <v>52</v>
      </c>
      <c r="D9" s="38" t="s">
        <v>41</v>
      </c>
      <c r="E9" s="38" t="s">
        <v>58</v>
      </c>
      <c r="F9" s="37" t="s">
        <v>35</v>
      </c>
      <c r="G9" s="37" t="s">
        <v>42</v>
      </c>
      <c r="H9" s="37">
        <v>80</v>
      </c>
      <c r="I9" s="37">
        <v>1</v>
      </c>
      <c r="J9" s="37">
        <v>350</v>
      </c>
      <c r="K9" s="37" t="s">
        <v>43</v>
      </c>
      <c r="L9" s="37"/>
      <c r="M9" s="39">
        <v>39</v>
      </c>
      <c r="N9" s="37" t="s">
        <v>44</v>
      </c>
      <c r="O9" s="37"/>
      <c r="P9" s="37"/>
      <c r="Q9" s="37" t="s">
        <v>36</v>
      </c>
      <c r="R9" s="37" t="s">
        <v>37</v>
      </c>
      <c r="S9" s="37" t="s">
        <v>59</v>
      </c>
      <c r="T9" s="37" t="s">
        <v>45</v>
      </c>
      <c r="U9" s="37" t="s">
        <v>46</v>
      </c>
      <c r="V9" s="37">
        <v>77</v>
      </c>
      <c r="W9" s="37" t="s">
        <v>47</v>
      </c>
      <c r="X9" s="37">
        <v>4</v>
      </c>
      <c r="Y9" s="37" t="s">
        <v>38</v>
      </c>
      <c r="Z9" s="45">
        <v>1</v>
      </c>
      <c r="AA9" s="40"/>
      <c r="AB9" s="41">
        <f>ROUND(AA9*Z9,2)</f>
        <v>0</v>
      </c>
      <c r="AC9" s="41">
        <f>ROUND(AB9*0.18,2)</f>
        <v>0</v>
      </c>
      <c r="AD9" s="41">
        <f>ROUND(AC9+AB9,2)</f>
        <v>0</v>
      </c>
      <c r="AE9" s="37" t="s">
        <v>48</v>
      </c>
      <c r="AF9" s="37"/>
      <c r="AG9" s="42" t="s">
        <v>49</v>
      </c>
      <c r="AH9" s="54" t="s">
        <v>63</v>
      </c>
      <c r="AI9" s="38" t="s">
        <v>50</v>
      </c>
      <c r="AJ9" s="43">
        <v>2433</v>
      </c>
      <c r="AK9" s="20"/>
      <c r="AL9" s="44"/>
      <c r="AN9" s="20"/>
      <c r="AO9" s="20"/>
      <c r="AP9" s="20"/>
    </row>
    <row r="10" spans="1:42" x14ac:dyDescent="0.25">
      <c r="A10" s="37"/>
      <c r="B10" s="38"/>
      <c r="C10" s="38"/>
      <c r="D10" s="38"/>
      <c r="E10" s="38"/>
      <c r="F10" s="37"/>
      <c r="G10" s="37"/>
      <c r="H10" s="37"/>
      <c r="I10" s="37"/>
      <c r="J10" s="37"/>
      <c r="K10" s="37"/>
      <c r="L10" s="37"/>
      <c r="M10" s="39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37"/>
      <c r="Z10" s="45">
        <f>SUBTOTAL(9,Z8:Z9)</f>
        <v>2</v>
      </c>
      <c r="AA10" s="40"/>
      <c r="AB10" s="41"/>
      <c r="AC10" s="41">
        <f>ROUND(SUM(AC8:AC9),2)</f>
        <v>0</v>
      </c>
      <c r="AD10" s="41">
        <f>ROUND(SUM(AD8:AD9),2)</f>
        <v>0</v>
      </c>
      <c r="AE10" s="37"/>
      <c r="AF10" s="37"/>
      <c r="AG10" s="42"/>
      <c r="AH10" s="37"/>
      <c r="AI10" s="38"/>
      <c r="AJ10" s="46">
        <f>SUMPRODUCT(Z8:Z9,AJ8:AJ9)</f>
        <v>4866</v>
      </c>
    </row>
    <row r="14" spans="1:42" ht="15" customHeight="1" x14ac:dyDescent="0.25">
      <c r="B14" s="47" t="s">
        <v>54</v>
      </c>
    </row>
    <row r="17" spans="1:42" x14ac:dyDescent="0.25">
      <c r="D17" s="48" t="s">
        <v>61</v>
      </c>
      <c r="E17" s="49"/>
      <c r="F17" s="49"/>
      <c r="G17" s="50"/>
      <c r="H17" s="17"/>
      <c r="I17" s="17"/>
      <c r="J17" s="17"/>
      <c r="X17" s="8"/>
      <c r="Y17" s="8"/>
      <c r="Z17" s="8"/>
      <c r="AA17" s="8"/>
      <c r="AB17" s="8"/>
      <c r="AC17" s="48" t="s">
        <v>55</v>
      </c>
      <c r="AD17" s="49"/>
      <c r="AE17" s="49"/>
      <c r="AF17" s="50"/>
      <c r="AG17" s="17"/>
    </row>
    <row r="18" spans="1:42" ht="20.25" customHeight="1" x14ac:dyDescent="0.25">
      <c r="D18" s="48"/>
      <c r="E18" s="49"/>
      <c r="F18" s="49"/>
      <c r="G18" s="50"/>
      <c r="H18" s="17"/>
      <c r="I18" s="17"/>
      <c r="J18" s="17"/>
      <c r="X18" s="8"/>
      <c r="Y18" s="8"/>
      <c r="Z18" s="8"/>
      <c r="AA18" s="8"/>
      <c r="AB18" s="8"/>
      <c r="AC18" s="48"/>
      <c r="AD18" s="49"/>
      <c r="AE18" s="49"/>
      <c r="AF18" s="50"/>
      <c r="AG18" s="17"/>
    </row>
    <row r="19" spans="1:42" s="17" customFormat="1" x14ac:dyDescent="0.25">
      <c r="A19" s="15"/>
      <c r="B19" s="16"/>
      <c r="C19" s="16"/>
      <c r="D19" s="48" t="s">
        <v>56</v>
      </c>
      <c r="E19" s="49"/>
      <c r="F19" s="49"/>
      <c r="G19" s="50"/>
      <c r="K19" s="15"/>
      <c r="L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AC19" s="48" t="s">
        <v>56</v>
      </c>
      <c r="AD19" s="49"/>
      <c r="AE19" s="49"/>
      <c r="AF19" s="50"/>
      <c r="AH19" s="15"/>
      <c r="AI19" s="16"/>
      <c r="AK19" s="8"/>
      <c r="AL19" s="14"/>
      <c r="AM19" s="8"/>
      <c r="AN19" s="8"/>
      <c r="AO19" s="8"/>
      <c r="AP19" s="8"/>
    </row>
    <row r="20" spans="1:42" s="17" customFormat="1" x14ac:dyDescent="0.25">
      <c r="A20" s="15"/>
      <c r="B20" s="16"/>
      <c r="C20" s="16"/>
      <c r="D20" s="51"/>
      <c r="E20" s="52"/>
      <c r="F20" s="15"/>
      <c r="G20" s="53" t="s">
        <v>57</v>
      </c>
      <c r="K20" s="15"/>
      <c r="L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AC20" s="51"/>
      <c r="AD20" s="52"/>
      <c r="AE20" s="15" t="s">
        <v>57</v>
      </c>
      <c r="AF20" s="53"/>
      <c r="AH20" s="15"/>
      <c r="AI20" s="16"/>
      <c r="AK20" s="8"/>
      <c r="AL20" s="14"/>
      <c r="AM20" s="8"/>
      <c r="AN20" s="8"/>
      <c r="AO20" s="8"/>
      <c r="AP20" s="8"/>
    </row>
  </sheetData>
  <autoFilter ref="A7:AL14"/>
  <mergeCells count="1">
    <mergeCell ref="AC2:AG2"/>
  </mergeCells>
  <printOptions horizontalCentered="1"/>
  <pageMargins left="0.19685039370078741" right="0.19685039370078741" top="0.59055118110236227" bottom="0.39370078740157483" header="0.19685039370078741" footer="0.19685039370078741"/>
  <pageSetup paperSize="9" scale="39" fitToHeight="0" orientation="landscape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нб403</vt:lpstr>
      <vt:lpstr>нб403!Заголовки_для_печати</vt:lpstr>
      <vt:lpstr>нб403!Область_печати</vt:lpstr>
    </vt:vector>
  </TitlesOfParts>
  <Company>NIAEP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6603</dc:creator>
  <cp:lastModifiedBy>Филиппов Денис Викторович</cp:lastModifiedBy>
  <cp:lastPrinted>2014-11-14T10:46:51Z</cp:lastPrinted>
  <dcterms:created xsi:type="dcterms:W3CDTF">2009-07-03T06:40:27Z</dcterms:created>
  <dcterms:modified xsi:type="dcterms:W3CDTF">2015-03-16T04:06:39Z</dcterms:modified>
</cp:coreProperties>
</file>